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5600" windowHeight="1176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36" i="1" l="1"/>
  <c r="I28" i="1"/>
  <c r="I29" i="1"/>
  <c r="I30" i="1"/>
  <c r="I31" i="1"/>
  <c r="I32" i="1"/>
  <c r="I33" i="1"/>
  <c r="I34" i="1"/>
  <c r="I35" i="1"/>
  <c r="I18" i="1"/>
  <c r="I19" i="1"/>
  <c r="I20" i="1"/>
  <c r="I21" i="1"/>
  <c r="I22" i="1"/>
  <c r="I23" i="1"/>
  <c r="I24" i="1"/>
  <c r="I25" i="1"/>
  <c r="I26" i="1"/>
  <c r="I27" i="1"/>
  <c r="I13" i="1"/>
  <c r="I14" i="1"/>
  <c r="I15" i="1"/>
  <c r="I16" i="1"/>
  <c r="I17" i="1"/>
  <c r="I4" i="1"/>
  <c r="I5" i="1"/>
  <c r="I6" i="1"/>
  <c r="I7" i="1"/>
  <c r="I8" i="1"/>
  <c r="I9" i="1"/>
  <c r="I10" i="1"/>
  <c r="I11" i="1"/>
  <c r="I12" i="1"/>
  <c r="I3" i="1"/>
  <c r="I46" i="1" s="1"/>
</calcChain>
</file>

<file path=xl/sharedStrings.xml><?xml version="1.0" encoding="utf-8"?>
<sst xmlns="http://schemas.openxmlformats.org/spreadsheetml/2006/main" count="326" uniqueCount="178">
  <si>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</si>
  <si>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</si>
  <si>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</si>
  <si>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</si>
  <si>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</si>
  <si>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</si>
  <si>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</si>
  <si>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</si>
  <si>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</si>
  <si>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</si>
  <si>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</si>
  <si>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</si>
  <si>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</si>
  <si>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</si>
  <si>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</si>
  <si>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寫給未來的日記</t>
    <phoneticPr fontId="5" type="noConversion"/>
  </si>
  <si>
    <t xml:space="preserve"> 潔西‧柯比</t>
    <phoneticPr fontId="5" type="noConversion"/>
  </si>
  <si>
    <t>親子天下</t>
    <phoneticPr fontId="5" type="noConversion"/>
  </si>
  <si>
    <t>台灣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</si>
  <si>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</si>
  <si>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</si>
  <si>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</si>
  <si>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少年小樹之歌</t>
    <phoneticPr fontId="5" type="noConversion"/>
  </si>
  <si>
    <t xml:space="preserve"> 佛瑞斯特‧卡特</t>
    <phoneticPr fontId="5" type="noConversion"/>
  </si>
  <si>
    <t>小知堂</t>
    <phoneticPr fontId="5" type="noConversion"/>
  </si>
  <si>
    <t>皺紋男孩與說謊女孩</t>
    <phoneticPr fontId="5" type="noConversion"/>
  </si>
  <si>
    <t>小兵</t>
    <phoneticPr fontId="5" type="noConversion"/>
  </si>
  <si>
    <t>院子裡的怪蛋</t>
    <phoneticPr fontId="5" type="noConversion"/>
  </si>
  <si>
    <t xml:space="preserve"> 奧利佛‧巴特渥斯</t>
    <phoneticPr fontId="5" type="noConversion"/>
  </si>
  <si>
    <t>遠流</t>
    <phoneticPr fontId="5" type="noConversion"/>
  </si>
  <si>
    <t>巧克力戰爭</t>
    <phoneticPr fontId="5" type="noConversion"/>
  </si>
  <si>
    <t>羅柏．寇米耶</t>
    <phoneticPr fontId="5" type="noConversion"/>
  </si>
  <si>
    <t>晴空小侍郎〈十週年重量級紀念版〉</t>
    <phoneticPr fontId="5" type="noConversion"/>
  </si>
  <si>
    <t>哲也</t>
    <phoneticPr fontId="5" type="noConversion"/>
  </si>
  <si>
    <t>親子天下</t>
    <phoneticPr fontId="5" type="noConversion"/>
  </si>
  <si>
    <t>台灣</t>
    <phoneticPr fontId="5" type="noConversion"/>
  </si>
  <si>
    <t>4717211019122</t>
    <phoneticPr fontId="5" type="noConversion"/>
  </si>
  <si>
    <t>否</t>
    <phoneticPr fontId="5" type="noConversion"/>
  </si>
  <si>
    <t>妖怪、神靈與奇事：台灣原住民故事</t>
  </si>
  <si>
    <t> 王洛夫 </t>
  </si>
  <si>
    <t>聯經出版公司  </t>
    <phoneticPr fontId="5" type="noConversion"/>
  </si>
  <si>
    <t>9789570847222</t>
    <phoneticPr fontId="5" type="noConversion"/>
  </si>
  <si>
    <t>永遠的狄家【40週年紀念典藏版】</t>
  </si>
  <si>
    <t> 奈特莉．芭比特</t>
  </si>
  <si>
    <t>小魯文化</t>
    <phoneticPr fontId="5" type="noConversion"/>
  </si>
  <si>
    <t>9789862114339</t>
  </si>
  <si>
    <t>沒被抓到也算作弊嗎？：學校沒有教的33則品格練習題（五週年增訂新版）</t>
  </si>
  <si>
    <t> 布魯斯．韋恩斯坦</t>
  </si>
  <si>
    <t>漫遊者文化</t>
    <phoneticPr fontId="5" type="noConversion"/>
  </si>
  <si>
    <t>9789865671464</t>
  </si>
  <si>
    <t>工作大透視</t>
  </si>
  <si>
    <t> 席樂薇．珊莎</t>
  </si>
  <si>
    <t>小天下</t>
    <phoneticPr fontId="5" type="noConversion"/>
  </si>
  <si>
    <t>9789863207238</t>
  </si>
  <si>
    <t>合計</t>
  </si>
  <si>
    <t>天鵝的喇叭 (第2版) </t>
  </si>
  <si>
    <t>艾爾文．布魯克斯．懷特 Etwyn Brooks White</t>
  </si>
  <si>
    <t>聯經出版事業股份有限公司</t>
  </si>
  <si>
    <t>台灣</t>
    <phoneticPr fontId="5" type="noConversion"/>
  </si>
  <si>
    <t>9789864793389 </t>
  </si>
  <si>
    <t>刷牙號小火車, 出發! 嘟嘟-汽鏘汽鏘 </t>
  </si>
  <si>
    <t>久保真知子 くぼまちこ</t>
  </si>
  <si>
    <t>青林國際出版股份有限公司</t>
  </si>
  <si>
    <t>9789862743041 </t>
  </si>
  <si>
    <t>巧克力 </t>
  </si>
  <si>
    <t> 阿斯卡里 Giancarlo Ascari</t>
  </si>
  <si>
    <t> 格林文化事業股份有限公司</t>
  </si>
  <si>
    <t>9789861898285 </t>
  </si>
  <si>
    <t>世界上最厲害的魔術師 </t>
  </si>
  <si>
    <t>麥特．艾德蒙森 Matt Edmondson</t>
  </si>
  <si>
    <t> 布克文化出版事業部</t>
  </si>
  <si>
    <t>9789869450041 </t>
  </si>
  <si>
    <t>世界恐龍地圖 </t>
  </si>
  <si>
    <t>土屋健</t>
  </si>
  <si>
    <t> 楓樹林出版事業有限公司</t>
  </si>
  <si>
    <t>9789865688806 </t>
  </si>
  <si>
    <t>鼻病毒: 讓你感冒的討厭鬼 </t>
  </si>
  <si>
    <t>海蒂．德帕克 Heidi Trpak</t>
  </si>
  <si>
    <t> 上誼文化實業股份有限公司</t>
  </si>
  <si>
    <t>9789577626264 </t>
  </si>
  <si>
    <t>小熊媽親子學英語私房工具101+ </t>
  </si>
  <si>
    <t>小熊媽 (張美蘭)</t>
  </si>
  <si>
    <t>親子天下股份有限公司</t>
  </si>
  <si>
    <t>第21個學生 </t>
  </si>
  <si>
    <t>  徐嘉澤</t>
  </si>
  <si>
    <t>我愛牛奶 </t>
  </si>
  <si>
    <t>  紀非/ 王毓惠/ 黃羽仙</t>
  </si>
  <si>
    <t>小天下出版</t>
  </si>
  <si>
    <t>外公的大衣</t>
  </si>
  <si>
    <t>文：吉姆‧艾利斯沃斯(Jim Aylesworth) 圖：芭芭拉‧麥克林托克(Barbara McClintock)</t>
  </si>
  <si>
    <t>城邦文化事業股份有限公司 【水滴文化】</t>
  </si>
  <si>
    <t>21X28CM / 40頁 / 精裝 / NT$ 280</t>
  </si>
  <si>
    <t>否</t>
    <phoneticPr fontId="5" type="noConversion"/>
  </si>
  <si>
    <t>否</t>
  </si>
  <si>
    <t>爺爺的散步道</t>
    <phoneticPr fontId="5" type="noConversion"/>
  </si>
  <si>
    <t>張美蘭著</t>
    <phoneticPr fontId="5" type="noConversion"/>
  </si>
  <si>
    <t xml:space="preserve">
 康軒文教事業股份有限公司 </t>
    <phoneticPr fontId="5" type="noConversion"/>
  </si>
  <si>
    <t>台灣</t>
    <phoneticPr fontId="5" type="noConversion"/>
  </si>
  <si>
    <t xml:space="preserve">
 9789861519135 </t>
    <phoneticPr fontId="5" type="noConversion"/>
  </si>
  <si>
    <t>否</t>
    <phoneticPr fontId="5" type="noConversion"/>
  </si>
  <si>
    <t>森林裡的起司村</t>
    <phoneticPr fontId="5" type="noConversion"/>
  </si>
  <si>
    <t xml:space="preserve">
 貝果 </t>
    <phoneticPr fontId="5" type="noConversion"/>
  </si>
  <si>
    <t>遠見天下文化</t>
    <phoneticPr fontId="5" type="noConversion"/>
  </si>
  <si>
    <t xml:space="preserve">
 9789864790845</t>
    <phoneticPr fontId="5" type="noConversion"/>
  </si>
  <si>
    <t>薩琪不想當空中小姐</t>
    <phoneticPr fontId="5" type="noConversion"/>
  </si>
  <si>
    <t xml:space="preserve">
 提利‧勒南 Thierry Lenain </t>
    <phoneticPr fontId="5" type="noConversion"/>
  </si>
  <si>
    <t xml:space="preserve">
 米奇巴克有限公司 </t>
    <phoneticPr fontId="5" type="noConversion"/>
  </si>
  <si>
    <t xml:space="preserve">
 9789866215483</t>
    <phoneticPr fontId="5" type="noConversion"/>
  </si>
  <si>
    <t xml:space="preserve">可以哭，但不要太傷心 </t>
    <phoneticPr fontId="5" type="noConversion"/>
  </si>
  <si>
    <t xml:space="preserve">
 內田麟太郎</t>
    <phoneticPr fontId="5" type="noConversion"/>
  </si>
  <si>
    <t xml:space="preserve">
 日月文化出版</t>
    <phoneticPr fontId="5" type="noConversion"/>
  </si>
  <si>
    <t xml:space="preserve">
 9789862485958</t>
    <phoneticPr fontId="5" type="noConversion"/>
  </si>
  <si>
    <t>國際安徒生插畫大獎：一條大魚向東游</t>
    <phoneticPr fontId="5" type="noConversion"/>
  </si>
  <si>
    <t xml:space="preserve">曹文軒 </t>
    <phoneticPr fontId="5" type="noConversion"/>
  </si>
  <si>
    <t xml:space="preserve">
 9789862926000 </t>
    <phoneticPr fontId="5" type="noConversion"/>
  </si>
  <si>
    <t>亞斯的國王新衣</t>
  </si>
  <si>
    <t>劉清彥、姜義村</t>
  </si>
  <si>
    <t>也是文創有限公司 / 巴巴文化</t>
  </si>
  <si>
    <t>9789869033404</t>
    <phoneticPr fontId="5" type="noConversion"/>
  </si>
  <si>
    <t>拜託！請打開這本書</t>
  </si>
  <si>
    <t>Adam Lehrhaupt</t>
  </si>
  <si>
    <t>阿布拉教育文化有限公司</t>
  </si>
  <si>
    <t>9789865876258</t>
    <phoneticPr fontId="5" type="noConversion"/>
  </si>
  <si>
    <t>愛畫畫的吳道子</t>
  </si>
  <si>
    <t>Lenore Look 著 Meilo So 繪</t>
  </si>
  <si>
    <t>小天下</t>
  </si>
  <si>
    <t>9789863206859</t>
    <phoneticPr fontId="5" type="noConversion"/>
  </si>
  <si>
    <t>Paddington Pop-Up London (Movie Tie-in Collector's Edition) </t>
  </si>
  <si>
    <t>HARPER COLLINS PUBLISHERS LTD.</t>
  </si>
  <si>
    <t>9780008254520 </t>
  </si>
  <si>
    <t>Charlie and the Chocolate Factory Pop-Up Book </t>
  </si>
  <si>
    <t>Roald Dahl/ Iain Smyth</t>
  </si>
  <si>
    <t> PUFFIN(USA)</t>
  </si>
  <si>
    <t>美國</t>
    <phoneticPr fontId="5" type="noConversion"/>
  </si>
  <si>
    <t>Charlie and the Chocolate Factory (+CD) </t>
  </si>
  <si>
    <t>Roald Dahl 羅德．達爾</t>
  </si>
  <si>
    <t> PUFFIN (UK)</t>
  </si>
  <si>
    <t>英國</t>
    <phoneticPr fontId="5" type="noConversion"/>
  </si>
  <si>
    <t>Beauty and the Beast Sing-Along Storybook (+CD) </t>
  </si>
  <si>
    <t> Disney Book Group</t>
    <phoneticPr fontId="5" type="noConversion"/>
  </si>
  <si>
    <t> DISNEY PRESS</t>
  </si>
  <si>
    <t>9781368004237 </t>
  </si>
  <si>
    <t>Harry Potter: A Journey through A History of Magic </t>
  </si>
  <si>
    <t>British Library</t>
  </si>
  <si>
    <t> BLOOMSBURY PUBLISHING</t>
  </si>
  <si>
    <t>9781408890776 </t>
  </si>
  <si>
    <t>The Crocodile Who Didn't like Water</t>
    <phoneticPr fontId="5" type="noConversion"/>
  </si>
  <si>
    <t xml:space="preserve">Gemma Merino </t>
    <phoneticPr fontId="5" type="noConversion"/>
  </si>
  <si>
    <t>NorthSouth Books</t>
    <phoneticPr fontId="5" type="noConversion"/>
  </si>
  <si>
    <t>My Teacher is a Monster! (No, I am Not)</t>
    <phoneticPr fontId="5" type="noConversion"/>
  </si>
  <si>
    <t>Peter Brown</t>
  </si>
  <si>
    <t>Macmillan UK</t>
  </si>
  <si>
    <t>Guess How Much I Love You</t>
    <phoneticPr fontId="5" type="noConversion"/>
  </si>
  <si>
    <t>McBratney, Sam/ Jeram, Anita (ILT)</t>
  </si>
  <si>
    <t>Candlewick Press</t>
    <phoneticPr fontId="5" type="noConversion"/>
  </si>
  <si>
    <t>Hooray for Fish!</t>
  </si>
  <si>
    <t>Lucy Cousins</t>
  </si>
  <si>
    <t>Pete the Cat: I Love My White Shoes</t>
  </si>
  <si>
    <t>Eric Litwin; James Dean (ILT)</t>
  </si>
  <si>
    <t>Harpercollins Childrens Books</t>
  </si>
  <si>
    <t>From Head to Toe</t>
  </si>
  <si>
    <t>Eric Carle</t>
    <phoneticPr fontId="5" type="noConversion"/>
  </si>
  <si>
    <t>I Am A Bunny</t>
  </si>
  <si>
    <t>Ole Risom; Richard Scarry (ILT)</t>
  </si>
  <si>
    <t>Golden Books</t>
  </si>
  <si>
    <t>Dear Zoo: A Lift-the-flap Book</t>
  </si>
  <si>
    <t>Campbell, Rod/ Campbell, Rod (ILT)</t>
  </si>
  <si>
    <t>Little Simon</t>
  </si>
  <si>
    <t>We're going on a bear hunt</t>
  </si>
  <si>
    <t>Rosen, Michael/ Oxenbury, Helen (ILT)</t>
  </si>
  <si>
    <t>Margaret K McElderry</t>
  </si>
  <si>
    <t>Mr. Tiger Goes Wild</t>
    <phoneticPr fontId="5" type="noConversion"/>
  </si>
  <si>
    <t>Little Brown &amp; Co</t>
  </si>
  <si>
    <t xml:space="preserve">
 閣林文創股份有限公司 </t>
    <phoneticPr fontId="5" type="noConversion"/>
  </si>
  <si>
    <r>
      <t>21X29CM / 48</t>
    </r>
    <r>
      <rPr>
        <sz val="12"/>
        <color indexed="8"/>
        <rFont val="新細明體"/>
        <family val="1"/>
        <charset val="136"/>
      </rPr>
      <t>頁 / 精裝 / NT$ 280</t>
    </r>
  </si>
  <si>
    <r>
      <t>23X23CM / 34</t>
    </r>
    <r>
      <rPr>
        <sz val="12"/>
        <color indexed="8"/>
        <rFont val="新細明體"/>
        <family val="1"/>
        <charset val="136"/>
      </rPr>
      <t>頁 / 精裝 / NT$ 280</t>
    </r>
  </si>
  <si>
    <r>
      <t>23X28CM / 44</t>
    </r>
    <r>
      <rPr>
        <sz val="12"/>
        <color indexed="8"/>
        <rFont val="新細明體"/>
        <family val="1"/>
        <charset val="136"/>
      </rPr>
      <t>頁 / 精裝 / NT$ 300</t>
    </r>
  </si>
  <si>
    <t>校名：臺南市永安國小
填表人：                               教務主任：                       校長：
連絡電話：(06)6881763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</si>
</sst>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 &quot;#,##0.00&quot; &quot;;&quot;-&quot;#,##0.00&quot; &quot;;&quot; -&quot;00&quot; &quot;;&quot; &quot;@&quot; &quot;"/>
    <numFmt numFmtId="177" formatCode="#,##0_ "/>
    <numFmt numFmtId="178" formatCode="0_);[Red]\(0\)"/>
  </numFmts>
  <fonts count="1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12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8" fontId="8" fillId="0" borderId="1" xfId="0" applyNumberFormat="1" applyFont="1" applyBorder="1" applyAlignment="1">
      <alignment horizontal="left" vertical="center" wrapText="1"/>
    </xf>
    <xf numFmtId="177" fontId="0" fillId="0" borderId="1" xfId="0" applyNumberFormat="1" applyFont="1" applyBorder="1" applyAlignment="1">
      <alignment horizontal="left" vertical="center" wrapText="1"/>
    </xf>
    <xf numFmtId="178" fontId="0" fillId="0" borderId="1" xfId="0" applyNumberFormat="1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78" fontId="10" fillId="0" borderId="1" xfId="0" applyNumberFormat="1" applyFont="1" applyBorder="1" applyAlignment="1">
      <alignment horizontal="left" vertical="center" wrapText="1"/>
    </xf>
    <xf numFmtId="178" fontId="11" fillId="0" borderId="1" xfId="4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78" fontId="12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8" fontId="1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43" zoomScale="90" zoomScaleNormal="90" workbookViewId="0">
      <selection activeCell="A47" sqref="A47:M47"/>
    </sheetView>
  </sheetViews>
  <sheetFormatPr defaultColWidth="10" defaultRowHeight="16.5"/>
  <cols>
    <col min="1" max="1" width="7" style="1" customWidth="1"/>
    <col min="2" max="2" width="22.25" customWidth="1"/>
    <col min="3" max="3" width="20.875" customWidth="1"/>
    <col min="4" max="4" width="17.375" customWidth="1"/>
    <col min="5" max="5" width="9.5" customWidth="1"/>
    <col min="6" max="6" width="18.75" customWidth="1"/>
    <col min="7" max="7" width="9.5" customWidth="1"/>
    <col min="8" max="8" width="13" customWidth="1"/>
    <col min="9" max="9" width="10.25" bestFit="1" customWidth="1"/>
    <col min="10" max="10" width="9.25" customWidth="1"/>
    <col min="11" max="11" width="8.625" customWidth="1"/>
    <col min="12" max="12" width="12" customWidth="1"/>
    <col min="13" max="13" width="4.375" customWidth="1"/>
  </cols>
  <sheetData>
    <row r="1" spans="1:13" ht="25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51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33">
      <c r="A3" s="2">
        <v>1</v>
      </c>
      <c r="B3" s="3" t="s">
        <v>146</v>
      </c>
      <c r="C3" s="3" t="s">
        <v>147</v>
      </c>
      <c r="D3" s="3" t="s">
        <v>148</v>
      </c>
      <c r="E3" s="3"/>
      <c r="F3" s="5">
        <v>9780735841635</v>
      </c>
      <c r="G3" s="3">
        <v>1</v>
      </c>
      <c r="H3" s="6">
        <v>628</v>
      </c>
      <c r="I3" s="3">
        <f>G3*H3</f>
        <v>628</v>
      </c>
      <c r="J3" s="3" t="s">
        <v>19</v>
      </c>
      <c r="K3" s="3" t="s">
        <v>20</v>
      </c>
      <c r="L3" s="3" t="s">
        <v>19</v>
      </c>
      <c r="M3" s="2"/>
    </row>
    <row r="4" spans="1:13" ht="33">
      <c r="A4" s="2">
        <v>2</v>
      </c>
      <c r="B4" s="3" t="s">
        <v>149</v>
      </c>
      <c r="C4" s="3" t="s">
        <v>150</v>
      </c>
      <c r="D4" s="3" t="s">
        <v>151</v>
      </c>
      <c r="E4" s="3"/>
      <c r="F4" s="5">
        <v>9781509831234</v>
      </c>
      <c r="G4" s="3">
        <v>1</v>
      </c>
      <c r="H4" s="6">
        <v>384</v>
      </c>
      <c r="I4" s="3">
        <f t="shared" ref="I4:I36" si="0">G4*H4</f>
        <v>384</v>
      </c>
      <c r="J4" s="3" t="s">
        <v>19</v>
      </c>
      <c r="K4" s="3" t="s">
        <v>20</v>
      </c>
      <c r="L4" s="3" t="s">
        <v>19</v>
      </c>
      <c r="M4" s="2"/>
    </row>
    <row r="5" spans="1:13" ht="33">
      <c r="A5" s="2">
        <v>3</v>
      </c>
      <c r="B5" s="3" t="s">
        <v>152</v>
      </c>
      <c r="C5" s="3" t="s">
        <v>153</v>
      </c>
      <c r="D5" s="3" t="s">
        <v>154</v>
      </c>
      <c r="E5" s="3"/>
      <c r="F5" s="7">
        <v>9780763674489</v>
      </c>
      <c r="G5" s="3">
        <v>1</v>
      </c>
      <c r="H5" s="6">
        <v>595</v>
      </c>
      <c r="I5" s="3">
        <f t="shared" si="0"/>
        <v>595</v>
      </c>
      <c r="J5" s="3" t="s">
        <v>19</v>
      </c>
      <c r="K5" s="3" t="s">
        <v>20</v>
      </c>
      <c r="L5" s="3" t="s">
        <v>19</v>
      </c>
      <c r="M5" s="2"/>
    </row>
    <row r="6" spans="1:13">
      <c r="A6" s="2">
        <v>4</v>
      </c>
      <c r="B6" s="3" t="s">
        <v>155</v>
      </c>
      <c r="C6" s="3" t="s">
        <v>156</v>
      </c>
      <c r="D6" s="3" t="s">
        <v>154</v>
      </c>
      <c r="E6" s="3"/>
      <c r="F6" s="7">
        <v>9780763639181</v>
      </c>
      <c r="G6" s="3">
        <v>1</v>
      </c>
      <c r="H6" s="6">
        <v>315</v>
      </c>
      <c r="I6" s="3">
        <f t="shared" si="0"/>
        <v>315</v>
      </c>
      <c r="J6" s="3" t="s">
        <v>19</v>
      </c>
      <c r="K6" s="3" t="s">
        <v>20</v>
      </c>
      <c r="L6" s="3" t="s">
        <v>19</v>
      </c>
      <c r="M6" s="2"/>
    </row>
    <row r="7" spans="1:13" ht="33">
      <c r="A7" s="2">
        <v>5</v>
      </c>
      <c r="B7" s="3" t="s">
        <v>157</v>
      </c>
      <c r="C7" s="3" t="s">
        <v>158</v>
      </c>
      <c r="D7" s="3" t="s">
        <v>159</v>
      </c>
      <c r="E7" s="3"/>
      <c r="F7" s="7">
        <v>9780061906220</v>
      </c>
      <c r="G7" s="3">
        <v>1</v>
      </c>
      <c r="H7" s="6">
        <v>630</v>
      </c>
      <c r="I7" s="3">
        <f t="shared" si="0"/>
        <v>630</v>
      </c>
      <c r="J7" s="3" t="s">
        <v>19</v>
      </c>
      <c r="K7" s="3" t="s">
        <v>20</v>
      </c>
      <c r="L7" s="3" t="s">
        <v>19</v>
      </c>
      <c r="M7" s="2"/>
    </row>
    <row r="8" spans="1:13" ht="33">
      <c r="A8" s="2">
        <v>6</v>
      </c>
      <c r="B8" s="3" t="s">
        <v>160</v>
      </c>
      <c r="C8" s="3" t="s">
        <v>161</v>
      </c>
      <c r="D8" s="3" t="s">
        <v>159</v>
      </c>
      <c r="E8" s="3"/>
      <c r="F8" s="7">
        <v>9780694013012</v>
      </c>
      <c r="G8" s="3">
        <v>1</v>
      </c>
      <c r="H8" s="6">
        <v>280</v>
      </c>
      <c r="I8" s="3">
        <f t="shared" si="0"/>
        <v>280</v>
      </c>
      <c r="J8" s="3" t="s">
        <v>19</v>
      </c>
      <c r="K8" s="3" t="s">
        <v>20</v>
      </c>
      <c r="L8" s="3" t="s">
        <v>19</v>
      </c>
      <c r="M8" s="2"/>
    </row>
    <row r="9" spans="1:13" ht="33">
      <c r="A9" s="2">
        <v>7</v>
      </c>
      <c r="B9" s="3" t="s">
        <v>162</v>
      </c>
      <c r="C9" s="3" t="s">
        <v>163</v>
      </c>
      <c r="D9" s="3" t="s">
        <v>164</v>
      </c>
      <c r="E9" s="3"/>
      <c r="F9" s="7">
        <v>9780385384759</v>
      </c>
      <c r="G9" s="3">
        <v>1</v>
      </c>
      <c r="H9" s="6">
        <v>175</v>
      </c>
      <c r="I9" s="3">
        <f t="shared" si="0"/>
        <v>175</v>
      </c>
      <c r="J9" s="3" t="s">
        <v>19</v>
      </c>
      <c r="K9" s="3" t="s">
        <v>20</v>
      </c>
      <c r="L9" s="3" t="s">
        <v>19</v>
      </c>
      <c r="M9" s="2"/>
    </row>
    <row r="10" spans="1:13" ht="33">
      <c r="A10" s="2">
        <v>8</v>
      </c>
      <c r="B10" s="3" t="s">
        <v>165</v>
      </c>
      <c r="C10" s="3" t="s">
        <v>166</v>
      </c>
      <c r="D10" s="3" t="s">
        <v>167</v>
      </c>
      <c r="E10" s="3"/>
      <c r="F10" s="7">
        <v>9781416947370</v>
      </c>
      <c r="G10" s="3">
        <v>1</v>
      </c>
      <c r="H10" s="6">
        <v>245</v>
      </c>
      <c r="I10" s="3">
        <f t="shared" si="0"/>
        <v>245</v>
      </c>
      <c r="J10" s="3" t="s">
        <v>19</v>
      </c>
      <c r="K10" s="3" t="s">
        <v>20</v>
      </c>
      <c r="L10" s="3" t="s">
        <v>19</v>
      </c>
      <c r="M10" s="2"/>
    </row>
    <row r="11" spans="1:13" ht="33">
      <c r="A11" s="2">
        <v>9</v>
      </c>
      <c r="B11" s="3" t="s">
        <v>168</v>
      </c>
      <c r="C11" s="3" t="s">
        <v>169</v>
      </c>
      <c r="D11" s="3" t="s">
        <v>170</v>
      </c>
      <c r="E11" s="3"/>
      <c r="F11" s="7">
        <v>9780689853494</v>
      </c>
      <c r="G11" s="3">
        <v>1</v>
      </c>
      <c r="H11" s="6">
        <v>280</v>
      </c>
      <c r="I11" s="3">
        <f t="shared" si="0"/>
        <v>280</v>
      </c>
      <c r="J11" s="3" t="s">
        <v>19</v>
      </c>
      <c r="K11" s="3" t="s">
        <v>20</v>
      </c>
      <c r="L11" s="3" t="s">
        <v>19</v>
      </c>
      <c r="M11" s="2"/>
    </row>
    <row r="12" spans="1:13">
      <c r="A12" s="2">
        <v>10</v>
      </c>
      <c r="B12" s="3" t="s">
        <v>171</v>
      </c>
      <c r="C12" s="3" t="s">
        <v>150</v>
      </c>
      <c r="D12" s="3" t="s">
        <v>172</v>
      </c>
      <c r="E12" s="3"/>
      <c r="F12" s="7">
        <v>9780316200639</v>
      </c>
      <c r="G12" s="3">
        <v>1</v>
      </c>
      <c r="H12" s="6">
        <v>630</v>
      </c>
      <c r="I12" s="3">
        <f t="shared" si="0"/>
        <v>630</v>
      </c>
      <c r="J12" s="3" t="s">
        <v>19</v>
      </c>
      <c r="K12" s="3" t="s">
        <v>20</v>
      </c>
      <c r="L12" s="3" t="s">
        <v>19</v>
      </c>
      <c r="M12" s="2"/>
    </row>
    <row r="13" spans="1:13" ht="49.5">
      <c r="A13" s="2">
        <v>11</v>
      </c>
      <c r="B13" s="3" t="s">
        <v>127</v>
      </c>
      <c r="C13" s="3"/>
      <c r="D13" s="3" t="s">
        <v>128</v>
      </c>
      <c r="E13" s="3"/>
      <c r="F13" s="7" t="s">
        <v>129</v>
      </c>
      <c r="G13" s="3">
        <v>1</v>
      </c>
      <c r="H13" s="3">
        <v>1375</v>
      </c>
      <c r="I13" s="3">
        <f t="shared" si="0"/>
        <v>1375</v>
      </c>
      <c r="J13" s="3" t="s">
        <v>19</v>
      </c>
      <c r="K13" s="3" t="s">
        <v>20</v>
      </c>
      <c r="L13" s="3" t="s">
        <v>19</v>
      </c>
      <c r="M13" s="2"/>
    </row>
    <row r="14" spans="1:13" ht="33">
      <c r="A14" s="2">
        <v>12</v>
      </c>
      <c r="B14" s="3" t="s">
        <v>130</v>
      </c>
      <c r="C14" s="3" t="s">
        <v>131</v>
      </c>
      <c r="D14" s="3" t="s">
        <v>132</v>
      </c>
      <c r="E14" s="3" t="s">
        <v>133</v>
      </c>
      <c r="F14" s="7">
        <v>9780142419304</v>
      </c>
      <c r="G14" s="3">
        <v>1</v>
      </c>
      <c r="H14" s="3">
        <v>1050</v>
      </c>
      <c r="I14" s="3">
        <f t="shared" si="0"/>
        <v>1050</v>
      </c>
      <c r="J14" s="3" t="s">
        <v>19</v>
      </c>
      <c r="K14" s="3" t="s">
        <v>20</v>
      </c>
      <c r="L14" s="3" t="s">
        <v>19</v>
      </c>
      <c r="M14" s="2"/>
    </row>
    <row r="15" spans="1:13" ht="33">
      <c r="A15" s="2">
        <v>13</v>
      </c>
      <c r="B15" s="3" t="s">
        <v>134</v>
      </c>
      <c r="C15" s="3" t="s">
        <v>135</v>
      </c>
      <c r="D15" s="3" t="s">
        <v>136</v>
      </c>
      <c r="E15" s="3" t="s">
        <v>137</v>
      </c>
      <c r="F15" s="7">
        <v>9780141357317</v>
      </c>
      <c r="G15" s="3">
        <v>1</v>
      </c>
      <c r="H15" s="3">
        <v>880</v>
      </c>
      <c r="I15" s="3">
        <f t="shared" si="0"/>
        <v>880</v>
      </c>
      <c r="J15" s="3" t="s">
        <v>19</v>
      </c>
      <c r="K15" s="3" t="s">
        <v>20</v>
      </c>
      <c r="L15" s="3" t="s">
        <v>19</v>
      </c>
      <c r="M15" s="2"/>
    </row>
    <row r="16" spans="1:13" ht="33">
      <c r="A16" s="2">
        <v>14</v>
      </c>
      <c r="B16" s="3" t="s">
        <v>138</v>
      </c>
      <c r="C16" s="3" t="s">
        <v>139</v>
      </c>
      <c r="D16" s="3" t="s">
        <v>140</v>
      </c>
      <c r="E16" s="3"/>
      <c r="F16" s="7" t="s">
        <v>141</v>
      </c>
      <c r="G16" s="3">
        <v>1</v>
      </c>
      <c r="H16" s="3">
        <v>350</v>
      </c>
      <c r="I16" s="3">
        <f t="shared" si="0"/>
        <v>350</v>
      </c>
      <c r="J16" s="3" t="s">
        <v>19</v>
      </c>
      <c r="K16" s="3" t="s">
        <v>20</v>
      </c>
      <c r="L16" s="3" t="s">
        <v>19</v>
      </c>
      <c r="M16" s="2"/>
    </row>
    <row r="17" spans="1:13" ht="49.5">
      <c r="A17" s="2">
        <v>15</v>
      </c>
      <c r="B17" s="3" t="s">
        <v>142</v>
      </c>
      <c r="C17" s="3" t="s">
        <v>143</v>
      </c>
      <c r="D17" s="3" t="s">
        <v>144</v>
      </c>
      <c r="E17" s="3"/>
      <c r="F17" s="7" t="s">
        <v>145</v>
      </c>
      <c r="G17" s="3">
        <v>1</v>
      </c>
      <c r="H17" s="3">
        <v>715</v>
      </c>
      <c r="I17" s="3">
        <f t="shared" si="0"/>
        <v>715</v>
      </c>
      <c r="J17" s="3" t="s">
        <v>19</v>
      </c>
      <c r="K17" s="3" t="s">
        <v>20</v>
      </c>
      <c r="L17" s="3" t="s">
        <v>19</v>
      </c>
      <c r="M17" s="2"/>
    </row>
    <row r="18" spans="1:13">
      <c r="A18" s="2">
        <v>16</v>
      </c>
      <c r="B18" s="3" t="s">
        <v>15</v>
      </c>
      <c r="C18" s="3" t="s">
        <v>16</v>
      </c>
      <c r="D18" s="3" t="s">
        <v>17</v>
      </c>
      <c r="E18" s="3" t="s">
        <v>18</v>
      </c>
      <c r="F18" s="7">
        <v>9789863980490</v>
      </c>
      <c r="G18" s="3">
        <v>1</v>
      </c>
      <c r="H18" s="3">
        <v>320</v>
      </c>
      <c r="I18" s="3">
        <f t="shared" si="0"/>
        <v>320</v>
      </c>
      <c r="J18" s="3" t="s">
        <v>19</v>
      </c>
      <c r="K18" s="3" t="s">
        <v>20</v>
      </c>
      <c r="L18" s="3" t="s">
        <v>21</v>
      </c>
      <c r="M18" s="2"/>
    </row>
    <row r="19" spans="1:13">
      <c r="A19" s="2">
        <v>17</v>
      </c>
      <c r="B19" s="3" t="s">
        <v>22</v>
      </c>
      <c r="C19" s="3" t="s">
        <v>23</v>
      </c>
      <c r="D19" s="3" t="s">
        <v>24</v>
      </c>
      <c r="E19" s="3" t="s">
        <v>18</v>
      </c>
      <c r="F19" s="7">
        <v>9570349506</v>
      </c>
      <c r="G19" s="3">
        <v>1</v>
      </c>
      <c r="H19" s="3">
        <v>180</v>
      </c>
      <c r="I19" s="3">
        <f t="shared" si="0"/>
        <v>180</v>
      </c>
      <c r="J19" s="3" t="s">
        <v>19</v>
      </c>
      <c r="K19" s="3" t="s">
        <v>20</v>
      </c>
      <c r="L19" s="3" t="s">
        <v>21</v>
      </c>
      <c r="M19" s="2"/>
    </row>
    <row r="20" spans="1:13">
      <c r="A20" s="2">
        <v>18</v>
      </c>
      <c r="B20" s="3" t="s">
        <v>25</v>
      </c>
      <c r="C20" s="3"/>
      <c r="D20" s="3" t="s">
        <v>26</v>
      </c>
      <c r="E20" s="3" t="s">
        <v>18</v>
      </c>
      <c r="F20" s="7">
        <v>9789578624993</v>
      </c>
      <c r="G20" s="3">
        <v>1</v>
      </c>
      <c r="H20" s="3">
        <v>220</v>
      </c>
      <c r="I20" s="3">
        <f t="shared" si="0"/>
        <v>220</v>
      </c>
      <c r="J20" s="3" t="s">
        <v>19</v>
      </c>
      <c r="K20" s="3" t="s">
        <v>20</v>
      </c>
      <c r="L20" s="3" t="s">
        <v>21</v>
      </c>
      <c r="M20" s="2"/>
    </row>
    <row r="21" spans="1:13">
      <c r="A21" s="2">
        <v>19</v>
      </c>
      <c r="B21" s="3" t="s">
        <v>27</v>
      </c>
      <c r="C21" s="3" t="s">
        <v>28</v>
      </c>
      <c r="D21" s="3" t="s">
        <v>29</v>
      </c>
      <c r="E21" s="3" t="s">
        <v>18</v>
      </c>
      <c r="F21" s="7">
        <v>9789573278337</v>
      </c>
      <c r="G21" s="3">
        <v>1</v>
      </c>
      <c r="H21" s="3">
        <v>250</v>
      </c>
      <c r="I21" s="3">
        <f t="shared" si="0"/>
        <v>250</v>
      </c>
      <c r="J21" s="3" t="s">
        <v>19</v>
      </c>
      <c r="K21" s="3" t="s">
        <v>20</v>
      </c>
      <c r="L21" s="3" t="s">
        <v>21</v>
      </c>
      <c r="M21" s="2"/>
    </row>
    <row r="22" spans="1:13">
      <c r="A22" s="2">
        <v>20</v>
      </c>
      <c r="B22" s="3" t="s">
        <v>30</v>
      </c>
      <c r="C22" s="3" t="s">
        <v>31</v>
      </c>
      <c r="D22" s="3" t="s">
        <v>29</v>
      </c>
      <c r="E22" s="3" t="s">
        <v>18</v>
      </c>
      <c r="F22" s="7">
        <v>9789573263296</v>
      </c>
      <c r="G22" s="3">
        <v>1</v>
      </c>
      <c r="H22" s="3">
        <v>260</v>
      </c>
      <c r="I22" s="3">
        <f t="shared" si="0"/>
        <v>260</v>
      </c>
      <c r="J22" s="3" t="s">
        <v>19</v>
      </c>
      <c r="K22" s="3" t="s">
        <v>20</v>
      </c>
      <c r="L22" s="3" t="s">
        <v>21</v>
      </c>
      <c r="M22" s="3"/>
    </row>
    <row r="23" spans="1:13" ht="33">
      <c r="A23" s="2">
        <v>21</v>
      </c>
      <c r="B23" s="3" t="s">
        <v>32</v>
      </c>
      <c r="C23" s="3" t="s">
        <v>33</v>
      </c>
      <c r="D23" s="3" t="s">
        <v>34</v>
      </c>
      <c r="E23" s="3" t="s">
        <v>35</v>
      </c>
      <c r="F23" s="7" t="s">
        <v>36</v>
      </c>
      <c r="G23" s="3">
        <v>1</v>
      </c>
      <c r="H23" s="3">
        <v>480</v>
      </c>
      <c r="I23" s="3">
        <f t="shared" si="0"/>
        <v>480</v>
      </c>
      <c r="J23" s="3" t="s">
        <v>37</v>
      </c>
      <c r="K23" s="3" t="s">
        <v>37</v>
      </c>
      <c r="L23" s="3" t="s">
        <v>37</v>
      </c>
      <c r="M23" s="2"/>
    </row>
    <row r="24" spans="1:13" ht="33">
      <c r="A24" s="2">
        <v>22</v>
      </c>
      <c r="B24" s="3" t="s">
        <v>38</v>
      </c>
      <c r="C24" s="3" t="s">
        <v>39</v>
      </c>
      <c r="D24" s="3" t="s">
        <v>40</v>
      </c>
      <c r="E24" s="3" t="s">
        <v>35</v>
      </c>
      <c r="F24" s="7" t="s">
        <v>41</v>
      </c>
      <c r="G24" s="3">
        <v>1</v>
      </c>
      <c r="H24" s="3">
        <v>229</v>
      </c>
      <c r="I24" s="3">
        <f t="shared" si="0"/>
        <v>229</v>
      </c>
      <c r="J24" s="3" t="s">
        <v>37</v>
      </c>
      <c r="K24" s="3" t="s">
        <v>37</v>
      </c>
      <c r="L24" s="3" t="s">
        <v>37</v>
      </c>
      <c r="M24" s="2"/>
    </row>
    <row r="25" spans="1:13" ht="33">
      <c r="A25" s="2">
        <v>23</v>
      </c>
      <c r="B25" s="3" t="s">
        <v>42</v>
      </c>
      <c r="C25" s="3" t="s">
        <v>43</v>
      </c>
      <c r="D25" s="3" t="s">
        <v>44</v>
      </c>
      <c r="E25" s="3" t="s">
        <v>35</v>
      </c>
      <c r="F25" s="7" t="s">
        <v>45</v>
      </c>
      <c r="G25" s="3">
        <v>1</v>
      </c>
      <c r="H25" s="3">
        <v>252</v>
      </c>
      <c r="I25" s="3">
        <f t="shared" si="0"/>
        <v>252</v>
      </c>
      <c r="J25" s="3" t="s">
        <v>37</v>
      </c>
      <c r="K25" s="3" t="s">
        <v>37</v>
      </c>
      <c r="L25" s="3" t="s">
        <v>37</v>
      </c>
      <c r="M25" s="2"/>
    </row>
    <row r="26" spans="1:13" ht="66">
      <c r="A26" s="2">
        <v>24</v>
      </c>
      <c r="B26" s="3" t="s">
        <v>46</v>
      </c>
      <c r="C26" s="3" t="s">
        <v>47</v>
      </c>
      <c r="D26" s="3" t="s">
        <v>48</v>
      </c>
      <c r="E26" s="3" t="s">
        <v>35</v>
      </c>
      <c r="F26" s="7" t="s">
        <v>49</v>
      </c>
      <c r="G26" s="3">
        <v>1</v>
      </c>
      <c r="H26" s="3">
        <v>252</v>
      </c>
      <c r="I26" s="3">
        <f t="shared" si="0"/>
        <v>252</v>
      </c>
      <c r="J26" s="3" t="s">
        <v>37</v>
      </c>
      <c r="K26" s="3" t="s">
        <v>37</v>
      </c>
      <c r="L26" s="3" t="s">
        <v>37</v>
      </c>
      <c r="M26" s="2"/>
    </row>
    <row r="27" spans="1:13">
      <c r="A27" s="2">
        <v>25</v>
      </c>
      <c r="B27" s="3" t="s">
        <v>50</v>
      </c>
      <c r="C27" s="3" t="s">
        <v>51</v>
      </c>
      <c r="D27" s="3" t="s">
        <v>52</v>
      </c>
      <c r="E27" s="3" t="s">
        <v>35</v>
      </c>
      <c r="F27" s="8" t="s">
        <v>53</v>
      </c>
      <c r="G27" s="3">
        <v>1</v>
      </c>
      <c r="H27" s="3">
        <v>405</v>
      </c>
      <c r="I27" s="3">
        <f t="shared" si="0"/>
        <v>405</v>
      </c>
      <c r="J27" s="3" t="s">
        <v>37</v>
      </c>
      <c r="K27" s="3" t="s">
        <v>37</v>
      </c>
      <c r="L27" s="3" t="s">
        <v>37</v>
      </c>
      <c r="M27" s="2"/>
    </row>
    <row r="28" spans="1:13" ht="50.25" customHeight="1">
      <c r="A28" s="2">
        <v>26</v>
      </c>
      <c r="B28" s="3" t="s">
        <v>55</v>
      </c>
      <c r="C28" s="9" t="s">
        <v>56</v>
      </c>
      <c r="D28" s="3" t="s">
        <v>57</v>
      </c>
      <c r="E28" s="9" t="s">
        <v>58</v>
      </c>
      <c r="F28" s="10" t="s">
        <v>59</v>
      </c>
      <c r="G28" s="3">
        <v>1</v>
      </c>
      <c r="H28" s="9">
        <v>350</v>
      </c>
      <c r="I28" s="3">
        <f t="shared" si="0"/>
        <v>350</v>
      </c>
      <c r="J28" s="3" t="s">
        <v>37</v>
      </c>
      <c r="K28" s="3" t="s">
        <v>37</v>
      </c>
      <c r="L28" s="3" t="s">
        <v>37</v>
      </c>
      <c r="M28" s="2"/>
    </row>
    <row r="29" spans="1:13" ht="39.75" customHeight="1">
      <c r="A29" s="2">
        <v>27</v>
      </c>
      <c r="B29" s="3" t="s">
        <v>60</v>
      </c>
      <c r="C29" s="9" t="s">
        <v>61</v>
      </c>
      <c r="D29" s="3" t="s">
        <v>62</v>
      </c>
      <c r="E29" s="9" t="s">
        <v>58</v>
      </c>
      <c r="F29" s="10" t="s">
        <v>63</v>
      </c>
      <c r="G29" s="3">
        <v>1</v>
      </c>
      <c r="H29" s="9">
        <v>220</v>
      </c>
      <c r="I29" s="3">
        <f t="shared" si="0"/>
        <v>220</v>
      </c>
      <c r="J29" s="3" t="s">
        <v>37</v>
      </c>
      <c r="K29" s="3" t="s">
        <v>37</v>
      </c>
      <c r="L29" s="3" t="s">
        <v>37</v>
      </c>
      <c r="M29" s="2"/>
    </row>
    <row r="30" spans="1:13" ht="38.25" customHeight="1">
      <c r="A30" s="2">
        <v>28</v>
      </c>
      <c r="B30" s="3" t="s">
        <v>64</v>
      </c>
      <c r="C30" s="9" t="s">
        <v>65</v>
      </c>
      <c r="D30" s="3" t="s">
        <v>66</v>
      </c>
      <c r="E30" s="9" t="s">
        <v>58</v>
      </c>
      <c r="F30" s="10" t="s">
        <v>67</v>
      </c>
      <c r="G30" s="3">
        <v>1</v>
      </c>
      <c r="H30" s="9">
        <v>280</v>
      </c>
      <c r="I30" s="3">
        <f t="shared" si="0"/>
        <v>280</v>
      </c>
      <c r="J30" s="3" t="s">
        <v>37</v>
      </c>
      <c r="K30" s="3" t="s">
        <v>37</v>
      </c>
      <c r="L30" s="3" t="s">
        <v>37</v>
      </c>
      <c r="M30" s="2"/>
    </row>
    <row r="31" spans="1:13" ht="48" customHeight="1">
      <c r="A31" s="2">
        <v>29</v>
      </c>
      <c r="B31" s="3" t="s">
        <v>68</v>
      </c>
      <c r="C31" s="9" t="s">
        <v>69</v>
      </c>
      <c r="D31" s="3" t="s">
        <v>70</v>
      </c>
      <c r="E31" s="9" t="s">
        <v>58</v>
      </c>
      <c r="F31" s="10" t="s">
        <v>71</v>
      </c>
      <c r="G31" s="3">
        <v>1</v>
      </c>
      <c r="H31" s="9">
        <v>850</v>
      </c>
      <c r="I31" s="3">
        <f t="shared" si="0"/>
        <v>850</v>
      </c>
      <c r="J31" s="3" t="s">
        <v>37</v>
      </c>
      <c r="K31" s="3" t="s">
        <v>37</v>
      </c>
      <c r="L31" s="3" t="s">
        <v>37</v>
      </c>
      <c r="M31" s="2"/>
    </row>
    <row r="32" spans="1:13" ht="44.25" customHeight="1">
      <c r="A32" s="2">
        <v>30</v>
      </c>
      <c r="B32" s="3" t="s">
        <v>72</v>
      </c>
      <c r="C32" s="3" t="s">
        <v>73</v>
      </c>
      <c r="D32" s="3" t="s">
        <v>74</v>
      </c>
      <c r="E32" s="9" t="s">
        <v>58</v>
      </c>
      <c r="F32" s="10" t="s">
        <v>75</v>
      </c>
      <c r="G32" s="3">
        <v>1</v>
      </c>
      <c r="H32" s="9">
        <v>350</v>
      </c>
      <c r="I32" s="3">
        <f t="shared" si="0"/>
        <v>350</v>
      </c>
      <c r="J32" s="3" t="s">
        <v>37</v>
      </c>
      <c r="K32" s="3" t="s">
        <v>37</v>
      </c>
      <c r="L32" s="3" t="s">
        <v>37</v>
      </c>
      <c r="M32" s="2"/>
    </row>
    <row r="33" spans="1:13" ht="45.75" customHeight="1">
      <c r="A33" s="2">
        <v>31</v>
      </c>
      <c r="B33" s="3" t="s">
        <v>76</v>
      </c>
      <c r="C33" s="9" t="s">
        <v>77</v>
      </c>
      <c r="D33" s="3" t="s">
        <v>78</v>
      </c>
      <c r="E33" s="9" t="s">
        <v>58</v>
      </c>
      <c r="F33" s="10" t="s">
        <v>79</v>
      </c>
      <c r="G33" s="3">
        <v>1</v>
      </c>
      <c r="H33" s="9">
        <v>280</v>
      </c>
      <c r="I33" s="3">
        <f t="shared" si="0"/>
        <v>280</v>
      </c>
      <c r="J33" s="3" t="s">
        <v>37</v>
      </c>
      <c r="K33" s="3" t="s">
        <v>37</v>
      </c>
      <c r="L33" s="3" t="s">
        <v>37</v>
      </c>
      <c r="M33" s="2"/>
    </row>
    <row r="34" spans="1:13" ht="44.25" customHeight="1">
      <c r="A34" s="2">
        <v>32</v>
      </c>
      <c r="B34" s="3" t="s">
        <v>80</v>
      </c>
      <c r="C34" s="3" t="s">
        <v>81</v>
      </c>
      <c r="D34" s="3" t="s">
        <v>82</v>
      </c>
      <c r="E34" s="9" t="s">
        <v>58</v>
      </c>
      <c r="F34" s="11">
        <v>9789869508407</v>
      </c>
      <c r="G34" s="3">
        <v>1</v>
      </c>
      <c r="H34" s="9">
        <v>380</v>
      </c>
      <c r="I34" s="3">
        <f t="shared" si="0"/>
        <v>380</v>
      </c>
      <c r="J34" s="3" t="s">
        <v>37</v>
      </c>
      <c r="K34" s="3" t="s">
        <v>37</v>
      </c>
      <c r="L34" s="3" t="s">
        <v>37</v>
      </c>
      <c r="M34" s="2"/>
    </row>
    <row r="35" spans="1:13" ht="52.5" customHeight="1">
      <c r="A35" s="2">
        <v>33</v>
      </c>
      <c r="B35" s="3" t="s">
        <v>83</v>
      </c>
      <c r="C35" s="3" t="s">
        <v>84</v>
      </c>
      <c r="D35" s="3" t="s">
        <v>57</v>
      </c>
      <c r="E35" s="9" t="s">
        <v>58</v>
      </c>
      <c r="F35" s="10">
        <v>9789860540178</v>
      </c>
      <c r="G35" s="3">
        <v>1</v>
      </c>
      <c r="H35" s="9">
        <v>350</v>
      </c>
      <c r="I35" s="3">
        <f t="shared" si="0"/>
        <v>350</v>
      </c>
      <c r="J35" s="3" t="s">
        <v>37</v>
      </c>
      <c r="K35" s="3" t="s">
        <v>37</v>
      </c>
      <c r="L35" s="3" t="s">
        <v>37</v>
      </c>
      <c r="M35" s="2"/>
    </row>
    <row r="36" spans="1:13">
      <c r="A36" s="2">
        <v>34</v>
      </c>
      <c r="B36" s="3" t="s">
        <v>85</v>
      </c>
      <c r="C36" s="3" t="s">
        <v>86</v>
      </c>
      <c r="D36" s="3" t="s">
        <v>87</v>
      </c>
      <c r="E36" s="9" t="s">
        <v>58</v>
      </c>
      <c r="F36" s="10">
        <v>9789864793389</v>
      </c>
      <c r="G36" s="3">
        <v>1</v>
      </c>
      <c r="H36" s="12">
        <v>380</v>
      </c>
      <c r="I36" s="3">
        <f t="shared" si="0"/>
        <v>380</v>
      </c>
      <c r="J36" s="3" t="s">
        <v>37</v>
      </c>
      <c r="K36" s="3" t="s">
        <v>37</v>
      </c>
      <c r="L36" s="3" t="s">
        <v>37</v>
      </c>
      <c r="M36" s="2"/>
    </row>
    <row r="37" spans="1:13" ht="66">
      <c r="A37" s="2">
        <v>35</v>
      </c>
      <c r="B37" s="13" t="s">
        <v>88</v>
      </c>
      <c r="C37" s="13" t="s">
        <v>89</v>
      </c>
      <c r="D37" s="13" t="s">
        <v>90</v>
      </c>
      <c r="E37" s="3" t="s">
        <v>58</v>
      </c>
      <c r="F37" s="14">
        <v>9789865730673</v>
      </c>
      <c r="G37" s="3">
        <v>15</v>
      </c>
      <c r="H37" s="13" t="s">
        <v>91</v>
      </c>
      <c r="I37" s="3">
        <v>4200</v>
      </c>
      <c r="J37" s="3" t="s">
        <v>92</v>
      </c>
      <c r="K37" s="3" t="s">
        <v>93</v>
      </c>
      <c r="L37" s="3" t="s">
        <v>93</v>
      </c>
      <c r="M37" s="2"/>
    </row>
    <row r="38" spans="1:13" ht="49.5">
      <c r="A38" s="2">
        <v>36</v>
      </c>
      <c r="B38" s="3" t="s">
        <v>94</v>
      </c>
      <c r="C38" s="3" t="s">
        <v>95</v>
      </c>
      <c r="D38" s="3" t="s">
        <v>96</v>
      </c>
      <c r="E38" s="3" t="s">
        <v>97</v>
      </c>
      <c r="F38" s="7" t="s">
        <v>98</v>
      </c>
      <c r="G38" s="3">
        <v>1</v>
      </c>
      <c r="H38" s="3">
        <v>300</v>
      </c>
      <c r="I38" s="3">
        <v>300</v>
      </c>
      <c r="J38" s="3" t="s">
        <v>99</v>
      </c>
      <c r="K38" s="3" t="s">
        <v>99</v>
      </c>
      <c r="L38" s="3" t="s">
        <v>99</v>
      </c>
      <c r="M38" s="2"/>
    </row>
    <row r="39" spans="1:13" ht="33">
      <c r="A39" s="2">
        <v>37</v>
      </c>
      <c r="B39" s="3" t="s">
        <v>100</v>
      </c>
      <c r="C39" s="3" t="s">
        <v>101</v>
      </c>
      <c r="D39" s="3" t="s">
        <v>102</v>
      </c>
      <c r="E39" s="3" t="s">
        <v>97</v>
      </c>
      <c r="F39" s="7" t="s">
        <v>103</v>
      </c>
      <c r="G39" s="3">
        <v>1</v>
      </c>
      <c r="H39" s="3">
        <v>320</v>
      </c>
      <c r="I39" s="3">
        <v>320</v>
      </c>
      <c r="J39" s="3" t="s">
        <v>99</v>
      </c>
      <c r="K39" s="3" t="s">
        <v>99</v>
      </c>
      <c r="L39" s="3" t="s">
        <v>99</v>
      </c>
      <c r="M39" s="2"/>
    </row>
    <row r="40" spans="1:13" ht="49.5">
      <c r="A40" s="2">
        <v>38</v>
      </c>
      <c r="B40" s="3" t="s">
        <v>104</v>
      </c>
      <c r="C40" s="3" t="s">
        <v>105</v>
      </c>
      <c r="D40" s="3" t="s">
        <v>106</v>
      </c>
      <c r="E40" s="3" t="s">
        <v>97</v>
      </c>
      <c r="F40" s="7" t="s">
        <v>107</v>
      </c>
      <c r="G40" s="3">
        <v>1</v>
      </c>
      <c r="H40" s="3">
        <v>200</v>
      </c>
      <c r="I40" s="3">
        <v>200</v>
      </c>
      <c r="J40" s="3" t="s">
        <v>99</v>
      </c>
      <c r="K40" s="3" t="s">
        <v>99</v>
      </c>
      <c r="L40" s="3" t="s">
        <v>99</v>
      </c>
      <c r="M40" s="2"/>
    </row>
    <row r="41" spans="1:13" ht="33">
      <c r="A41" s="2">
        <v>39</v>
      </c>
      <c r="B41" s="3" t="s">
        <v>108</v>
      </c>
      <c r="C41" s="3" t="s">
        <v>109</v>
      </c>
      <c r="D41" s="3" t="s">
        <v>110</v>
      </c>
      <c r="E41" s="3" t="s">
        <v>97</v>
      </c>
      <c r="F41" s="7" t="s">
        <v>111</v>
      </c>
      <c r="G41" s="3">
        <v>1</v>
      </c>
      <c r="H41" s="3">
        <v>280</v>
      </c>
      <c r="I41" s="3">
        <v>280</v>
      </c>
      <c r="J41" s="3" t="s">
        <v>99</v>
      </c>
      <c r="K41" s="3" t="s">
        <v>99</v>
      </c>
      <c r="L41" s="3" t="s">
        <v>99</v>
      </c>
      <c r="M41" s="2"/>
    </row>
    <row r="42" spans="1:13" ht="49.5">
      <c r="A42" s="2">
        <v>40</v>
      </c>
      <c r="B42" s="15" t="s">
        <v>112</v>
      </c>
      <c r="C42" s="3" t="s">
        <v>113</v>
      </c>
      <c r="D42" s="3" t="s">
        <v>173</v>
      </c>
      <c r="E42" s="3" t="s">
        <v>97</v>
      </c>
      <c r="F42" s="7" t="s">
        <v>114</v>
      </c>
      <c r="G42" s="3">
        <v>1</v>
      </c>
      <c r="H42" s="3">
        <v>350</v>
      </c>
      <c r="I42" s="3">
        <v>350</v>
      </c>
      <c r="J42" s="3" t="s">
        <v>99</v>
      </c>
      <c r="K42" s="3" t="s">
        <v>99</v>
      </c>
      <c r="L42" s="3" t="s">
        <v>99</v>
      </c>
      <c r="M42" s="3"/>
    </row>
    <row r="43" spans="1:13" ht="56.25" customHeight="1">
      <c r="A43" s="2">
        <v>41</v>
      </c>
      <c r="B43" s="16" t="s">
        <v>115</v>
      </c>
      <c r="C43" s="16" t="s">
        <v>116</v>
      </c>
      <c r="D43" s="16" t="s">
        <v>117</v>
      </c>
      <c r="E43" s="3"/>
      <c r="F43" s="17" t="s">
        <v>118</v>
      </c>
      <c r="G43" s="3">
        <v>1</v>
      </c>
      <c r="H43" s="16" t="s">
        <v>174</v>
      </c>
      <c r="I43" s="3">
        <v>280</v>
      </c>
      <c r="J43" s="3" t="s">
        <v>99</v>
      </c>
      <c r="K43" s="3" t="s">
        <v>99</v>
      </c>
      <c r="L43" s="3" t="s">
        <v>99</v>
      </c>
      <c r="M43" s="2"/>
    </row>
    <row r="44" spans="1:13" ht="45.75" customHeight="1">
      <c r="A44" s="2">
        <v>42</v>
      </c>
      <c r="B44" s="16" t="s">
        <v>119</v>
      </c>
      <c r="C44" s="16" t="s">
        <v>120</v>
      </c>
      <c r="D44" s="16" t="s">
        <v>121</v>
      </c>
      <c r="E44" s="3"/>
      <c r="F44" s="17" t="s">
        <v>122</v>
      </c>
      <c r="G44" s="3">
        <v>1</v>
      </c>
      <c r="H44" s="16" t="s">
        <v>175</v>
      </c>
      <c r="I44" s="3">
        <v>280</v>
      </c>
      <c r="J44" s="3" t="s">
        <v>99</v>
      </c>
      <c r="K44" s="3" t="s">
        <v>99</v>
      </c>
      <c r="L44" s="3" t="s">
        <v>99</v>
      </c>
      <c r="M44" s="2"/>
    </row>
    <row r="45" spans="1:13" ht="47.25" customHeight="1">
      <c r="A45" s="2">
        <v>43</v>
      </c>
      <c r="B45" s="16" t="s">
        <v>123</v>
      </c>
      <c r="C45" s="16" t="s">
        <v>124</v>
      </c>
      <c r="D45" s="16" t="s">
        <v>125</v>
      </c>
      <c r="E45" s="3"/>
      <c r="F45" s="17" t="s">
        <v>126</v>
      </c>
      <c r="G45" s="3">
        <v>1</v>
      </c>
      <c r="H45" s="16" t="s">
        <v>176</v>
      </c>
      <c r="I45" s="3">
        <v>300</v>
      </c>
      <c r="J45" s="3" t="s">
        <v>99</v>
      </c>
      <c r="K45" s="3" t="s">
        <v>99</v>
      </c>
      <c r="L45" s="3" t="s">
        <v>99</v>
      </c>
      <c r="M45" s="2"/>
    </row>
    <row r="46" spans="1:13" ht="43.5" customHeight="1">
      <c r="A46" s="2" t="s">
        <v>54</v>
      </c>
      <c r="B46" s="3"/>
      <c r="C46" s="3"/>
      <c r="D46" s="3"/>
      <c r="E46" s="2"/>
      <c r="F46" s="4"/>
      <c r="G46" s="2"/>
      <c r="H46" s="3"/>
      <c r="I46" s="2">
        <f>SUM(I3:I45)</f>
        <v>21330</v>
      </c>
      <c r="J46" s="3"/>
      <c r="K46" s="3"/>
      <c r="L46" s="3"/>
      <c r="M46" s="3"/>
    </row>
    <row r="47" spans="1:13" ht="254.45" customHeight="1">
      <c r="A47" s="19" t="s">
        <v>14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82.5" customHeight="1">
      <c r="A48" s="20" t="s">
        <v>177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3">
    <mergeCell ref="A1:M1"/>
    <mergeCell ref="A47:M47"/>
    <mergeCell ref="A48:L48"/>
  </mergeCells>
  <phoneticPr fontId="5" type="noConversion"/>
  <printOptions horizontalCentered="1"/>
  <pageMargins left="0.51181102362204722" right="0.51181102362204722" top="0.94488188976377963" bottom="0.94488188976377963" header="0.31496062992125984" footer="0.31496062992125984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stu40</cp:lastModifiedBy>
  <cp:lastPrinted>2018-01-08T06:59:36Z</cp:lastPrinted>
  <dcterms:created xsi:type="dcterms:W3CDTF">2012-07-23T02:09:03Z</dcterms:created>
  <dcterms:modified xsi:type="dcterms:W3CDTF">2018-01-18T01:26:51Z</dcterms:modified>
</cp:coreProperties>
</file>